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ANEXO I - PEN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15" i="1"/>
  <c r="A59" i="1"/>
  <c r="H59" i="1" l="1"/>
  <c r="H6" i="1" l="1"/>
  <c r="I6" i="1" s="1"/>
  <c r="I7" i="1" s="1"/>
</calcChain>
</file>

<file path=xl/sharedStrings.xml><?xml version="1.0" encoding="utf-8"?>
<sst xmlns="http://schemas.openxmlformats.org/spreadsheetml/2006/main" count="202" uniqueCount="85">
  <si>
    <t>ANEXO I – PROPOSTA COMERCIAL UNIDADE PENHA</t>
  </si>
  <si>
    <t>PREGÃO ELETRÔNICO Nº 0099.2024.PE.0092</t>
  </si>
  <si>
    <t>DESCRIÇÃO</t>
  </si>
  <si>
    <t>VALOR MENSAL (R$)</t>
  </si>
  <si>
    <t>VALOR MENSAL (60 MESES) (R$)</t>
  </si>
  <si>
    <r>
      <rPr>
        <b/>
        <sz val="12"/>
        <rFont val="Calibri"/>
        <family val="2"/>
        <scheme val="minor"/>
      </rPr>
      <t>SENAC PENHA - CNPJ</t>
    </r>
    <r>
      <rPr>
        <sz val="12"/>
        <rFont val="Calibri"/>
        <family val="2"/>
        <scheme val="minor"/>
      </rPr>
      <t xml:space="preserve">: 03709814/0007-83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Francisco Coimbra, 403 Penha - São Paulo - CEP: 03639-000 Telefone: (11) 2135-0300</t>
    </r>
  </si>
  <si>
    <t>VALOR TOTAL</t>
  </si>
  <si>
    <t>COMPOSIÇÃO DE PREÇOS POR EQUIPAMENTO</t>
  </si>
  <si>
    <t xml:space="preserve">PLANILHA DE EQUIPAMENTOS </t>
  </si>
  <si>
    <t>PEN - SENAC PENHA</t>
  </si>
  <si>
    <t>Sistema de Climatização: Split-System</t>
  </si>
  <si>
    <t>Qtd.</t>
  </si>
  <si>
    <t>Tipo</t>
  </si>
  <si>
    <t>Marca</t>
  </si>
  <si>
    <t>Modelo</t>
  </si>
  <si>
    <t>Capacidade</t>
  </si>
  <si>
    <t>Unid. Med.</t>
  </si>
  <si>
    <t>Valor unit</t>
  </si>
  <si>
    <t>Valor total</t>
  </si>
  <si>
    <t>Condensadora Split System</t>
  </si>
  <si>
    <t>HITACHI</t>
  </si>
  <si>
    <t>RAP48B5L</t>
  </si>
  <si>
    <t>Btu/h</t>
  </si>
  <si>
    <t>Evaporadora Piso Teto</t>
  </si>
  <si>
    <t>RPC48B3P</t>
  </si>
  <si>
    <t>CONSUL</t>
  </si>
  <si>
    <t>CBN12C</t>
  </si>
  <si>
    <t>Evaporadora Hi-Wall</t>
  </si>
  <si>
    <t>CBO12C</t>
  </si>
  <si>
    <t>RAP36B3L</t>
  </si>
  <si>
    <t>RPC36A3P</t>
  </si>
  <si>
    <t>RAP30B3L</t>
  </si>
  <si>
    <t>RPC30A3P</t>
  </si>
  <si>
    <t>MITSUBISHI</t>
  </si>
  <si>
    <t>FDC506CENA</t>
  </si>
  <si>
    <t>Evaporadora Cassete</t>
  </si>
  <si>
    <t>LG</t>
  </si>
  <si>
    <t>LTH282PLO</t>
  </si>
  <si>
    <t>FDTN506CEM</t>
  </si>
  <si>
    <t>RCI48B3P</t>
  </si>
  <si>
    <t>GREE</t>
  </si>
  <si>
    <t>GST24-22LEO</t>
  </si>
  <si>
    <t>GST24-22LEI</t>
  </si>
  <si>
    <t>MIDEA</t>
  </si>
  <si>
    <t>38TVQ B12S5</t>
  </si>
  <si>
    <t>42AFVQ G12S5</t>
  </si>
  <si>
    <t>AUUQ18GH1</t>
  </si>
  <si>
    <t>AUNQ18GJLA0</t>
  </si>
  <si>
    <t>AVUW36GM1P1</t>
  </si>
  <si>
    <t>AVNW36GM1P1</t>
  </si>
  <si>
    <t>GWC24QE-D3DNB8M/O</t>
  </si>
  <si>
    <t>GWC24QE-D3DNB8M/I</t>
  </si>
  <si>
    <t>GST36-22LEO</t>
  </si>
  <si>
    <t>GST36-22LEI</t>
  </si>
  <si>
    <t>S4UQ18KL3AC</t>
  </si>
  <si>
    <t>S4NQ18KL3AC</t>
  </si>
  <si>
    <t>S4UQ12JA3S5</t>
  </si>
  <si>
    <t>S4NQ12JA3A5</t>
  </si>
  <si>
    <t>ELECTROLUX</t>
  </si>
  <si>
    <t>TEF30F</t>
  </si>
  <si>
    <t>TIF30F</t>
  </si>
  <si>
    <t>TSUC122TMA0</t>
  </si>
  <si>
    <t>TSNC122TMA0</t>
  </si>
  <si>
    <t>CARRIER</t>
  </si>
  <si>
    <t>38CCV036515MC</t>
  </si>
  <si>
    <t>42KVCA36C5</t>
  </si>
  <si>
    <t>38AGVQ B18M5</t>
  </si>
  <si>
    <t>42AGVQ B18M5</t>
  </si>
  <si>
    <t>TRANE</t>
  </si>
  <si>
    <t>Condensadora Split</t>
  </si>
  <si>
    <t>ELGIN</t>
  </si>
  <si>
    <t>FRM-250H4CH-11C</t>
  </si>
  <si>
    <t>1/4</t>
  </si>
  <si>
    <t>HP</t>
  </si>
  <si>
    <t>Evaporadora De Ar Forçado</t>
  </si>
  <si>
    <t>FBA.4090E.3000</t>
  </si>
  <si>
    <t>38AGVC109M5</t>
  </si>
  <si>
    <t>42AGVC109M5</t>
  </si>
  <si>
    <t>ITENS</t>
  </si>
  <si>
    <t xml:space="preserve">VALOR TOTAL 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</si>
  <si>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</si>
  <si>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</si>
  <si>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</si>
  <si>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Condições de Pagamento: Conforme Edital.</t>
  </si>
  <si>
    <t>Valor Total por extenso: Quatorze mil, seiscentos e cinquenta e cinco reais e cinquenta e dois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</si>
</sst>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2" fillId="3" borderId="1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horizontal="center" vertical="center" wrapText="1"/>
    </xf>
    <xf numFmtId="44" fontId="4" fillId="0" borderId="5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4" fontId="2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4" borderId="2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/>
    </xf>
    <xf numFmtId="0" fontId="5" fillId="5" borderId="1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/>
    <xf numFmtId="0" fontId="5" fillId="3" borderId="1" xfId="0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6" borderId="6" xfId="0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horizontal="center" vertical="center" wrapText="1"/>
    </xf>
    <xf numFmtId="3" fontId="8" fillId="0" borderId="8" xfId="0" applyNumberFormat="1" applyFont="1" applyBorder="1" applyAlignment="1" applyProtection="1">
      <alignment horizontal="center" vertical="center" wrapText="1"/>
    </xf>
    <xf numFmtId="44" fontId="4" fillId="4" borderId="8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4" fillId="0" borderId="10" xfId="0" applyFont="1" applyFill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vertical="center" wrapText="1"/>
    </xf>
    <xf numFmtId="0" fontId="8" fillId="0" borderId="11" xfId="0" applyFont="1" applyBorder="1" applyAlignment="1" applyProtection="1">
      <alignment horizontal="center" vertical="center" wrapText="1"/>
    </xf>
    <xf numFmtId="3" fontId="8" fillId="0" borderId="11" xfId="0" applyNumberFormat="1" applyFont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/>
    </xf>
    <xf numFmtId="0" fontId="8" fillId="8" borderId="11" xfId="0" applyFont="1" applyFill="1" applyBorder="1" applyAlignment="1" applyProtection="1">
      <alignment vertical="center" wrapText="1"/>
    </xf>
    <xf numFmtId="0" fontId="8" fillId="8" borderId="11" xfId="0" applyFont="1" applyFill="1" applyBorder="1" applyAlignment="1" applyProtection="1">
      <alignment horizontal="center" vertical="center" wrapText="1"/>
    </xf>
    <xf numFmtId="3" fontId="8" fillId="8" borderId="11" xfId="0" applyNumberFormat="1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4" fillId="8" borderId="12" xfId="0" applyFont="1" applyFill="1" applyBorder="1" applyAlignment="1" applyProtection="1">
      <alignment horizontal="center" vertical="center"/>
    </xf>
    <xf numFmtId="0" fontId="8" fillId="8" borderId="13" xfId="0" applyFont="1" applyFill="1" applyBorder="1" applyAlignment="1" applyProtection="1">
      <alignment vertical="center" wrapText="1"/>
    </xf>
    <xf numFmtId="0" fontId="8" fillId="8" borderId="13" xfId="0" applyFont="1" applyFill="1" applyBorder="1" applyAlignment="1" applyProtection="1">
      <alignment horizontal="center" vertical="center" wrapText="1"/>
    </xf>
    <xf numFmtId="3" fontId="8" fillId="8" borderId="13" xfId="0" applyNumberFormat="1" applyFont="1" applyFill="1" applyBorder="1" applyAlignment="1" applyProtection="1">
      <alignment horizontal="center" vertical="center" wrapText="1"/>
    </xf>
    <xf numFmtId="0" fontId="8" fillId="8" borderId="13" xfId="0" applyFont="1" applyFill="1" applyBorder="1" applyAlignment="1" applyProtection="1">
      <alignment horizontal="center" vertical="center"/>
    </xf>
    <xf numFmtId="49" fontId="8" fillId="8" borderId="13" xfId="0" applyNumberFormat="1" applyFont="1" applyFill="1" applyBorder="1" applyAlignment="1" applyProtection="1">
      <alignment horizontal="center" vertical="center" wrapText="1"/>
    </xf>
    <xf numFmtId="0" fontId="4" fillId="8" borderId="13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/>
    </xf>
    <xf numFmtId="0" fontId="9" fillId="0" borderId="0" xfId="0" applyFont="1"/>
    <xf numFmtId="44" fontId="0" fillId="0" borderId="0" xfId="0" applyNumberForma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0" fillId="0" borderId="0" xfId="1" applyFont="1"/>
    <xf numFmtId="44" fontId="2" fillId="3" borderId="1" xfId="0" applyNumberFormat="1" applyFont="1" applyFill="1" applyBorder="1" applyAlignment="1" applyProtection="1">
      <alignment horizontal="right" vertical="center"/>
    </xf>
    <xf numFmtId="44" fontId="2" fillId="3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2" fillId="0" borderId="8" xfId="2" applyFont="1" applyBorder="1" applyAlignment="1" applyProtection="1">
      <alignment horizontal="center" vertical="center"/>
    </xf>
    <xf numFmtId="44" fontId="2" fillId="0" borderId="9" xfId="2" applyFont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7" borderId="2" xfId="0" applyFont="1" applyFill="1" applyBorder="1" applyAlignment="1" applyProtection="1">
      <alignment horizontal="center"/>
    </xf>
    <xf numFmtId="0" fontId="5" fillId="7" borderId="3" xfId="0" applyFont="1" applyFill="1" applyBorder="1" applyAlignment="1" applyProtection="1">
      <alignment horizontal="center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I6" sqref="I6"/>
    </sheetView>
  </sheetViews>
  <sheetFormatPr defaultRowHeight="15" x14ac:dyDescent="0.25"/>
  <cols>
    <col min="2" max="2" width="35" customWidth="1"/>
    <col min="3" max="3" width="14.42578125" customWidth="1"/>
    <col min="4" max="4" width="28.28515625" customWidth="1"/>
    <col min="5" max="6" width="15.140625" customWidth="1"/>
    <col min="7" max="7" width="17" customWidth="1"/>
    <col min="8" max="8" width="14.7109375" bestFit="1" customWidth="1"/>
    <col min="9" max="9" width="17.7109375" bestFit="1" customWidth="1"/>
    <col min="10" max="10" width="13.28515625" bestFit="1" customWidth="1"/>
  </cols>
  <sheetData>
    <row r="1" spans="1:10" ht="9" customHeight="1" thickBot="1" x14ac:dyDescent="0.3"/>
    <row r="2" spans="1:10" ht="16.5" thickBot="1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0" ht="16.5" thickBot="1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10" ht="9" customHeight="1" thickBot="1" x14ac:dyDescent="0.3">
      <c r="A4" s="1"/>
      <c r="B4" s="2"/>
      <c r="C4" s="3"/>
      <c r="D4" s="2"/>
      <c r="E4" s="2"/>
      <c r="F4" s="2"/>
      <c r="G4" s="4"/>
      <c r="H4" s="2"/>
      <c r="I4" s="2"/>
    </row>
    <row r="5" spans="1:10" ht="32.25" thickBot="1" x14ac:dyDescent="0.3">
      <c r="A5" s="5"/>
      <c r="B5" s="6"/>
      <c r="C5" s="6"/>
      <c r="D5" s="7" t="s">
        <v>2</v>
      </c>
      <c r="E5" s="7"/>
      <c r="F5" s="7"/>
      <c r="G5" s="8"/>
      <c r="H5" s="9" t="s">
        <v>3</v>
      </c>
      <c r="I5" s="9" t="s">
        <v>4</v>
      </c>
    </row>
    <row r="6" spans="1:10" ht="30" customHeight="1" thickBot="1" x14ac:dyDescent="0.3">
      <c r="A6" s="69" t="s">
        <v>5</v>
      </c>
      <c r="B6" s="70"/>
      <c r="C6" s="70"/>
      <c r="D6" s="70"/>
      <c r="E6" s="70"/>
      <c r="F6" s="70"/>
      <c r="G6" s="70"/>
      <c r="H6" s="10">
        <f>H59</f>
        <v>14655.52</v>
      </c>
      <c r="I6" s="11">
        <f>H6*60</f>
        <v>879331.20000000007</v>
      </c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4" t="s">
        <v>6</v>
      </c>
      <c r="I7" s="15">
        <f>I6</f>
        <v>879331.20000000007</v>
      </c>
    </row>
    <row r="8" spans="1:10" ht="9" customHeigh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/>
      <c r="B9" s="17"/>
      <c r="D9" s="18" t="s">
        <v>7</v>
      </c>
      <c r="E9" s="17"/>
      <c r="F9" s="17"/>
      <c r="G9" s="17"/>
      <c r="H9" s="17"/>
      <c r="I9" s="17"/>
    </row>
    <row r="10" spans="1:10" ht="9" customHeight="1" thickBot="1" x14ac:dyDescent="0.3">
      <c r="A10" s="17"/>
      <c r="B10" s="17"/>
      <c r="C10" s="19"/>
      <c r="D10" s="17"/>
      <c r="E10" s="17"/>
      <c r="F10" s="17"/>
      <c r="G10" s="17"/>
      <c r="H10" s="17"/>
      <c r="I10" s="17"/>
    </row>
    <row r="11" spans="1:10" ht="16.5" thickBot="1" x14ac:dyDescent="0.3">
      <c r="A11" s="20"/>
      <c r="B11" s="21"/>
      <c r="C11" s="22"/>
      <c r="D11" s="22" t="s">
        <v>8</v>
      </c>
      <c r="E11" s="22"/>
      <c r="F11" s="22"/>
      <c r="G11" s="22"/>
      <c r="H11" s="22"/>
      <c r="I11" s="23"/>
    </row>
    <row r="12" spans="1:10" ht="16.5" thickBot="1" x14ac:dyDescent="0.3">
      <c r="A12" s="24"/>
      <c r="B12" s="25"/>
      <c r="C12" s="26"/>
      <c r="D12" s="26" t="s">
        <v>9</v>
      </c>
      <c r="E12" s="26"/>
      <c r="F12" s="26"/>
      <c r="G12" s="26"/>
      <c r="H12" s="26"/>
      <c r="I12" s="27"/>
    </row>
    <row r="13" spans="1:10" ht="16.5" thickBot="1" x14ac:dyDescent="0.3">
      <c r="A13" s="7"/>
      <c r="B13" s="7"/>
      <c r="C13" s="7"/>
      <c r="D13" s="28" t="s">
        <v>10</v>
      </c>
      <c r="E13" s="29"/>
      <c r="F13" s="7"/>
      <c r="G13" s="7"/>
      <c r="H13" s="7"/>
      <c r="I13" s="7"/>
    </row>
    <row r="14" spans="1:10" ht="16.5" thickBot="1" x14ac:dyDescent="0.3">
      <c r="A14" s="30" t="s">
        <v>11</v>
      </c>
      <c r="B14" s="31" t="s">
        <v>12</v>
      </c>
      <c r="C14" s="31" t="s">
        <v>13</v>
      </c>
      <c r="D14" s="31" t="s">
        <v>14</v>
      </c>
      <c r="E14" s="31" t="s">
        <v>15</v>
      </c>
      <c r="F14" s="31" t="s">
        <v>16</v>
      </c>
      <c r="G14" s="31" t="s">
        <v>17</v>
      </c>
      <c r="H14" s="71" t="s">
        <v>18</v>
      </c>
      <c r="I14" s="72"/>
    </row>
    <row r="15" spans="1:10" ht="15.75" x14ac:dyDescent="0.25">
      <c r="A15" s="32">
        <v>3</v>
      </c>
      <c r="B15" s="33" t="s">
        <v>19</v>
      </c>
      <c r="C15" s="34" t="s">
        <v>20</v>
      </c>
      <c r="D15" s="34" t="s">
        <v>21</v>
      </c>
      <c r="E15" s="35">
        <v>48000</v>
      </c>
      <c r="F15" s="34" t="s">
        <v>22</v>
      </c>
      <c r="G15" s="36">
        <v>222.05</v>
      </c>
      <c r="H15" s="66">
        <f>G15*A15</f>
        <v>666.15000000000009</v>
      </c>
      <c r="I15" s="67"/>
      <c r="J15" s="37"/>
    </row>
    <row r="16" spans="1:10" ht="15.75" x14ac:dyDescent="0.25">
      <c r="A16" s="38">
        <v>3</v>
      </c>
      <c r="B16" s="39" t="s">
        <v>23</v>
      </c>
      <c r="C16" s="40" t="s">
        <v>20</v>
      </c>
      <c r="D16" s="40" t="s">
        <v>24</v>
      </c>
      <c r="E16" s="35">
        <v>48000</v>
      </c>
      <c r="F16" s="34" t="s">
        <v>22</v>
      </c>
      <c r="G16" s="36">
        <v>111.03</v>
      </c>
      <c r="H16" s="66">
        <f t="shared" ref="H16:H58" si="0">G16*A16</f>
        <v>333.09000000000003</v>
      </c>
      <c r="I16" s="67"/>
      <c r="J16" s="37"/>
    </row>
    <row r="17" spans="1:10" ht="15.75" x14ac:dyDescent="0.25">
      <c r="A17" s="38">
        <v>1</v>
      </c>
      <c r="B17" s="39" t="s">
        <v>19</v>
      </c>
      <c r="C17" s="40" t="s">
        <v>25</v>
      </c>
      <c r="D17" s="40" t="s">
        <v>26</v>
      </c>
      <c r="E17" s="41">
        <v>12000</v>
      </c>
      <c r="F17" s="34" t="s">
        <v>22</v>
      </c>
      <c r="G17" s="36">
        <v>222.05</v>
      </c>
      <c r="H17" s="66">
        <f t="shared" si="0"/>
        <v>222.05</v>
      </c>
      <c r="I17" s="67"/>
      <c r="J17" s="37"/>
    </row>
    <row r="18" spans="1:10" ht="15.75" x14ac:dyDescent="0.25">
      <c r="A18" s="38">
        <v>1</v>
      </c>
      <c r="B18" s="39" t="s">
        <v>27</v>
      </c>
      <c r="C18" s="40" t="s">
        <v>25</v>
      </c>
      <c r="D18" s="40" t="s">
        <v>28</v>
      </c>
      <c r="E18" s="41">
        <v>12000</v>
      </c>
      <c r="F18" s="34" t="s">
        <v>22</v>
      </c>
      <c r="G18" s="36">
        <v>111.03</v>
      </c>
      <c r="H18" s="66">
        <f t="shared" si="0"/>
        <v>111.03</v>
      </c>
      <c r="I18" s="67"/>
      <c r="J18" s="37"/>
    </row>
    <row r="19" spans="1:10" ht="15.75" x14ac:dyDescent="0.25">
      <c r="A19" s="38">
        <v>8</v>
      </c>
      <c r="B19" s="39" t="s">
        <v>19</v>
      </c>
      <c r="C19" s="40" t="s">
        <v>20</v>
      </c>
      <c r="D19" s="40" t="s">
        <v>29</v>
      </c>
      <c r="E19" s="41">
        <v>36000</v>
      </c>
      <c r="F19" s="34" t="s">
        <v>22</v>
      </c>
      <c r="G19" s="36">
        <v>222.05</v>
      </c>
      <c r="H19" s="66">
        <f t="shared" si="0"/>
        <v>1776.4</v>
      </c>
      <c r="I19" s="67"/>
      <c r="J19" s="37"/>
    </row>
    <row r="20" spans="1:10" ht="15.75" x14ac:dyDescent="0.25">
      <c r="A20" s="38">
        <v>8</v>
      </c>
      <c r="B20" s="39" t="s">
        <v>23</v>
      </c>
      <c r="C20" s="40" t="s">
        <v>20</v>
      </c>
      <c r="D20" s="40" t="s">
        <v>30</v>
      </c>
      <c r="E20" s="41">
        <v>36000</v>
      </c>
      <c r="F20" s="34" t="s">
        <v>22</v>
      </c>
      <c r="G20" s="36">
        <v>111.03</v>
      </c>
      <c r="H20" s="66">
        <f t="shared" si="0"/>
        <v>888.24</v>
      </c>
      <c r="I20" s="67"/>
      <c r="J20" s="37"/>
    </row>
    <row r="21" spans="1:10" ht="15.75" x14ac:dyDescent="0.25">
      <c r="A21" s="38">
        <v>5</v>
      </c>
      <c r="B21" s="39" t="s">
        <v>19</v>
      </c>
      <c r="C21" s="40" t="s">
        <v>20</v>
      </c>
      <c r="D21" s="40" t="s">
        <v>31</v>
      </c>
      <c r="E21" s="41">
        <v>30000</v>
      </c>
      <c r="F21" s="34" t="s">
        <v>22</v>
      </c>
      <c r="G21" s="36">
        <v>222.05</v>
      </c>
      <c r="H21" s="66">
        <f t="shared" si="0"/>
        <v>1110.25</v>
      </c>
      <c r="I21" s="67"/>
      <c r="J21" s="37"/>
    </row>
    <row r="22" spans="1:10" ht="15.75" x14ac:dyDescent="0.25">
      <c r="A22" s="42">
        <v>5</v>
      </c>
      <c r="B22" s="43" t="s">
        <v>23</v>
      </c>
      <c r="C22" s="44" t="s">
        <v>20</v>
      </c>
      <c r="D22" s="44" t="s">
        <v>32</v>
      </c>
      <c r="E22" s="45">
        <v>30000</v>
      </c>
      <c r="F22" s="46" t="s">
        <v>22</v>
      </c>
      <c r="G22" s="36">
        <v>111.03</v>
      </c>
      <c r="H22" s="66">
        <f t="shared" si="0"/>
        <v>555.15</v>
      </c>
      <c r="I22" s="67"/>
      <c r="J22" s="37"/>
    </row>
    <row r="23" spans="1:10" ht="15.75" x14ac:dyDescent="0.25">
      <c r="A23" s="42">
        <v>1</v>
      </c>
      <c r="B23" s="43" t="s">
        <v>19</v>
      </c>
      <c r="C23" s="44" t="s">
        <v>33</v>
      </c>
      <c r="D23" s="44" t="s">
        <v>34</v>
      </c>
      <c r="E23" s="45">
        <v>30000</v>
      </c>
      <c r="F23" s="46" t="s">
        <v>22</v>
      </c>
      <c r="G23" s="36">
        <v>222.05</v>
      </c>
      <c r="H23" s="66">
        <f t="shared" si="0"/>
        <v>222.05</v>
      </c>
      <c r="I23" s="67"/>
      <c r="J23" s="37"/>
    </row>
    <row r="24" spans="1:10" ht="15.75" x14ac:dyDescent="0.25">
      <c r="A24" s="42">
        <v>1</v>
      </c>
      <c r="B24" s="43" t="s">
        <v>35</v>
      </c>
      <c r="C24" s="44" t="s">
        <v>36</v>
      </c>
      <c r="D24" s="44" t="s">
        <v>37</v>
      </c>
      <c r="E24" s="45">
        <v>30000</v>
      </c>
      <c r="F24" s="46" t="s">
        <v>22</v>
      </c>
      <c r="G24" s="36">
        <v>111.03</v>
      </c>
      <c r="H24" s="66">
        <f t="shared" si="0"/>
        <v>111.03</v>
      </c>
      <c r="I24" s="67"/>
      <c r="J24" s="37"/>
    </row>
    <row r="25" spans="1:10" ht="15.75" x14ac:dyDescent="0.25">
      <c r="A25" s="42">
        <v>2</v>
      </c>
      <c r="B25" s="43" t="s">
        <v>19</v>
      </c>
      <c r="C25" s="44" t="s">
        <v>33</v>
      </c>
      <c r="D25" s="44" t="s">
        <v>34</v>
      </c>
      <c r="E25" s="45">
        <v>30000</v>
      </c>
      <c r="F25" s="46" t="s">
        <v>22</v>
      </c>
      <c r="G25" s="36">
        <v>222.05</v>
      </c>
      <c r="H25" s="66">
        <f t="shared" si="0"/>
        <v>444.1</v>
      </c>
      <c r="I25" s="67"/>
      <c r="J25" s="37"/>
    </row>
    <row r="26" spans="1:10" ht="15.75" x14ac:dyDescent="0.25">
      <c r="A26" s="42">
        <v>2</v>
      </c>
      <c r="B26" s="43" t="s">
        <v>35</v>
      </c>
      <c r="C26" s="44" t="s">
        <v>33</v>
      </c>
      <c r="D26" s="44" t="s">
        <v>38</v>
      </c>
      <c r="E26" s="45">
        <v>30000</v>
      </c>
      <c r="F26" s="46" t="s">
        <v>22</v>
      </c>
      <c r="G26" s="36">
        <v>111.03</v>
      </c>
      <c r="H26" s="66">
        <f t="shared" si="0"/>
        <v>222.06</v>
      </c>
      <c r="I26" s="67"/>
      <c r="J26" s="37"/>
    </row>
    <row r="27" spans="1:10" ht="15.75" x14ac:dyDescent="0.25">
      <c r="A27" s="47">
        <v>2</v>
      </c>
      <c r="B27" s="48" t="s">
        <v>19</v>
      </c>
      <c r="C27" s="49" t="s">
        <v>20</v>
      </c>
      <c r="D27" s="49" t="s">
        <v>21</v>
      </c>
      <c r="E27" s="50">
        <v>48000</v>
      </c>
      <c r="F27" s="46" t="s">
        <v>22</v>
      </c>
      <c r="G27" s="36">
        <v>222.05</v>
      </c>
      <c r="H27" s="66">
        <f t="shared" si="0"/>
        <v>444.1</v>
      </c>
      <c r="I27" s="67"/>
      <c r="J27" s="37"/>
    </row>
    <row r="28" spans="1:10" ht="15.75" x14ac:dyDescent="0.25">
      <c r="A28" s="47">
        <v>2</v>
      </c>
      <c r="B28" s="48" t="s">
        <v>35</v>
      </c>
      <c r="C28" s="49" t="s">
        <v>20</v>
      </c>
      <c r="D28" s="49" t="s">
        <v>39</v>
      </c>
      <c r="E28" s="50">
        <v>48000</v>
      </c>
      <c r="F28" s="46" t="s">
        <v>22</v>
      </c>
      <c r="G28" s="36">
        <v>111.03</v>
      </c>
      <c r="H28" s="66">
        <f t="shared" si="0"/>
        <v>222.06</v>
      </c>
      <c r="I28" s="67"/>
      <c r="J28" s="37"/>
    </row>
    <row r="29" spans="1:10" ht="15.75" x14ac:dyDescent="0.25">
      <c r="A29" s="47">
        <v>2</v>
      </c>
      <c r="B29" s="48" t="s">
        <v>19</v>
      </c>
      <c r="C29" s="49" t="s">
        <v>40</v>
      </c>
      <c r="D29" s="49" t="s">
        <v>41</v>
      </c>
      <c r="E29" s="50">
        <v>24000</v>
      </c>
      <c r="F29" s="46" t="s">
        <v>22</v>
      </c>
      <c r="G29" s="36">
        <v>222.05</v>
      </c>
      <c r="H29" s="66">
        <f t="shared" si="0"/>
        <v>444.1</v>
      </c>
      <c r="I29" s="67"/>
      <c r="J29" s="37"/>
    </row>
    <row r="30" spans="1:10" ht="15.75" x14ac:dyDescent="0.25">
      <c r="A30" s="47">
        <v>2</v>
      </c>
      <c r="B30" s="48" t="s">
        <v>23</v>
      </c>
      <c r="C30" s="49" t="s">
        <v>40</v>
      </c>
      <c r="D30" s="49" t="s">
        <v>42</v>
      </c>
      <c r="E30" s="50">
        <v>24000</v>
      </c>
      <c r="F30" s="46" t="s">
        <v>22</v>
      </c>
      <c r="G30" s="36">
        <v>111.03</v>
      </c>
      <c r="H30" s="66">
        <f t="shared" si="0"/>
        <v>222.06</v>
      </c>
      <c r="I30" s="67"/>
      <c r="J30" s="37"/>
    </row>
    <row r="31" spans="1:10" ht="15.75" x14ac:dyDescent="0.25">
      <c r="A31" s="47">
        <v>1</v>
      </c>
      <c r="B31" s="48" t="s">
        <v>19</v>
      </c>
      <c r="C31" s="49" t="s">
        <v>43</v>
      </c>
      <c r="D31" s="49" t="s">
        <v>44</v>
      </c>
      <c r="E31" s="50">
        <v>12000</v>
      </c>
      <c r="F31" s="46" t="s">
        <v>22</v>
      </c>
      <c r="G31" s="36">
        <v>222.05</v>
      </c>
      <c r="H31" s="66">
        <f t="shared" si="0"/>
        <v>222.05</v>
      </c>
      <c r="I31" s="67"/>
      <c r="J31" s="37"/>
    </row>
    <row r="32" spans="1:10" ht="15.75" x14ac:dyDescent="0.25">
      <c r="A32" s="47">
        <v>1</v>
      </c>
      <c r="B32" s="48" t="s">
        <v>27</v>
      </c>
      <c r="C32" s="49" t="s">
        <v>43</v>
      </c>
      <c r="D32" s="49" t="s">
        <v>45</v>
      </c>
      <c r="E32" s="50">
        <v>12000</v>
      </c>
      <c r="F32" s="46" t="s">
        <v>22</v>
      </c>
      <c r="G32" s="36">
        <v>111.03</v>
      </c>
      <c r="H32" s="66">
        <f t="shared" si="0"/>
        <v>111.03</v>
      </c>
      <c r="I32" s="67"/>
      <c r="J32" s="37"/>
    </row>
    <row r="33" spans="1:10" ht="15.75" x14ac:dyDescent="0.25">
      <c r="A33" s="47">
        <v>1</v>
      </c>
      <c r="B33" s="48" t="s">
        <v>19</v>
      </c>
      <c r="C33" s="49" t="s">
        <v>36</v>
      </c>
      <c r="D33" s="49" t="s">
        <v>46</v>
      </c>
      <c r="E33" s="50">
        <v>18000</v>
      </c>
      <c r="F33" s="46" t="s">
        <v>22</v>
      </c>
      <c r="G33" s="36">
        <v>222.05</v>
      </c>
      <c r="H33" s="66">
        <f t="shared" si="0"/>
        <v>222.05</v>
      </c>
      <c r="I33" s="67"/>
      <c r="J33" s="37"/>
    </row>
    <row r="34" spans="1:10" ht="15.75" x14ac:dyDescent="0.25">
      <c r="A34" s="47">
        <v>1</v>
      </c>
      <c r="B34" s="48" t="s">
        <v>23</v>
      </c>
      <c r="C34" s="49" t="s">
        <v>36</v>
      </c>
      <c r="D34" s="49" t="s">
        <v>47</v>
      </c>
      <c r="E34" s="50">
        <v>18000</v>
      </c>
      <c r="F34" s="46" t="s">
        <v>22</v>
      </c>
      <c r="G34" s="36">
        <v>111.03</v>
      </c>
      <c r="H34" s="66">
        <f t="shared" si="0"/>
        <v>111.03</v>
      </c>
      <c r="I34" s="67"/>
      <c r="J34" s="37"/>
    </row>
    <row r="35" spans="1:10" ht="15.75" x14ac:dyDescent="0.25">
      <c r="A35" s="47">
        <v>2</v>
      </c>
      <c r="B35" s="48" t="s">
        <v>19</v>
      </c>
      <c r="C35" s="49" t="s">
        <v>36</v>
      </c>
      <c r="D35" s="49" t="s">
        <v>48</v>
      </c>
      <c r="E35" s="50">
        <v>29000</v>
      </c>
      <c r="F35" s="46" t="s">
        <v>22</v>
      </c>
      <c r="G35" s="36">
        <v>222.05</v>
      </c>
      <c r="H35" s="66">
        <f t="shared" si="0"/>
        <v>444.1</v>
      </c>
      <c r="I35" s="67"/>
      <c r="J35" s="37"/>
    </row>
    <row r="36" spans="1:10" ht="15.75" x14ac:dyDescent="0.25">
      <c r="A36" s="47">
        <v>2</v>
      </c>
      <c r="B36" s="48" t="s">
        <v>23</v>
      </c>
      <c r="C36" s="49" t="s">
        <v>36</v>
      </c>
      <c r="D36" s="49" t="s">
        <v>49</v>
      </c>
      <c r="E36" s="50">
        <v>29000</v>
      </c>
      <c r="F36" s="46" t="s">
        <v>22</v>
      </c>
      <c r="G36" s="36">
        <v>111.03</v>
      </c>
      <c r="H36" s="66">
        <f t="shared" si="0"/>
        <v>222.06</v>
      </c>
      <c r="I36" s="67"/>
      <c r="J36" s="37"/>
    </row>
    <row r="37" spans="1:10" ht="15.75" x14ac:dyDescent="0.25">
      <c r="A37" s="47">
        <v>1</v>
      </c>
      <c r="B37" s="48" t="s">
        <v>19</v>
      </c>
      <c r="C37" s="49" t="s">
        <v>40</v>
      </c>
      <c r="D37" s="51" t="s">
        <v>50</v>
      </c>
      <c r="E37" s="50">
        <v>24000</v>
      </c>
      <c r="F37" s="46" t="s">
        <v>22</v>
      </c>
      <c r="G37" s="36">
        <v>222.05</v>
      </c>
      <c r="H37" s="66">
        <f t="shared" si="0"/>
        <v>222.05</v>
      </c>
      <c r="I37" s="67"/>
      <c r="J37" s="37"/>
    </row>
    <row r="38" spans="1:10" ht="15.75" x14ac:dyDescent="0.25">
      <c r="A38" s="47">
        <v>1</v>
      </c>
      <c r="B38" s="48" t="s">
        <v>27</v>
      </c>
      <c r="C38" s="49" t="s">
        <v>40</v>
      </c>
      <c r="D38" s="49" t="s">
        <v>51</v>
      </c>
      <c r="E38" s="50">
        <v>24000</v>
      </c>
      <c r="F38" s="46" t="s">
        <v>22</v>
      </c>
      <c r="G38" s="36">
        <v>111.03</v>
      </c>
      <c r="H38" s="66">
        <f t="shared" si="0"/>
        <v>111.03</v>
      </c>
      <c r="I38" s="67"/>
      <c r="J38" s="37"/>
    </row>
    <row r="39" spans="1:10" ht="15.75" x14ac:dyDescent="0.25">
      <c r="A39" s="47">
        <v>3</v>
      </c>
      <c r="B39" s="48" t="s">
        <v>19</v>
      </c>
      <c r="C39" s="49" t="s">
        <v>40</v>
      </c>
      <c r="D39" s="49" t="s">
        <v>52</v>
      </c>
      <c r="E39" s="50">
        <v>36000</v>
      </c>
      <c r="F39" s="46" t="s">
        <v>22</v>
      </c>
      <c r="G39" s="36">
        <v>222.05</v>
      </c>
      <c r="H39" s="66">
        <f t="shared" si="0"/>
        <v>666.15000000000009</v>
      </c>
      <c r="I39" s="67"/>
      <c r="J39" s="37"/>
    </row>
    <row r="40" spans="1:10" ht="15.75" x14ac:dyDescent="0.25">
      <c r="A40" s="47">
        <v>3</v>
      </c>
      <c r="B40" s="48" t="s">
        <v>23</v>
      </c>
      <c r="C40" s="49" t="s">
        <v>40</v>
      </c>
      <c r="D40" s="49" t="s">
        <v>53</v>
      </c>
      <c r="E40" s="50">
        <v>36000</v>
      </c>
      <c r="F40" s="46" t="s">
        <v>22</v>
      </c>
      <c r="G40" s="36">
        <v>111.03</v>
      </c>
      <c r="H40" s="66">
        <f t="shared" si="0"/>
        <v>333.09000000000003</v>
      </c>
      <c r="I40" s="67"/>
      <c r="J40" s="37"/>
    </row>
    <row r="41" spans="1:10" ht="15.75" x14ac:dyDescent="0.25">
      <c r="A41" s="47">
        <v>1</v>
      </c>
      <c r="B41" s="48" t="s">
        <v>19</v>
      </c>
      <c r="C41" s="49" t="s">
        <v>36</v>
      </c>
      <c r="D41" s="49" t="s">
        <v>54</v>
      </c>
      <c r="E41" s="50">
        <v>18000</v>
      </c>
      <c r="F41" s="46" t="s">
        <v>22</v>
      </c>
      <c r="G41" s="36">
        <v>222.05</v>
      </c>
      <c r="H41" s="66">
        <f t="shared" si="0"/>
        <v>222.05</v>
      </c>
      <c r="I41" s="67"/>
      <c r="J41" s="37"/>
    </row>
    <row r="42" spans="1:10" ht="15.75" x14ac:dyDescent="0.25">
      <c r="A42" s="47">
        <v>1</v>
      </c>
      <c r="B42" s="48" t="s">
        <v>27</v>
      </c>
      <c r="C42" s="49" t="s">
        <v>36</v>
      </c>
      <c r="D42" s="49" t="s">
        <v>55</v>
      </c>
      <c r="E42" s="50">
        <v>18000</v>
      </c>
      <c r="F42" s="46" t="s">
        <v>22</v>
      </c>
      <c r="G42" s="36">
        <v>111.03</v>
      </c>
      <c r="H42" s="66">
        <f t="shared" si="0"/>
        <v>111.03</v>
      </c>
      <c r="I42" s="67"/>
      <c r="J42" s="37"/>
    </row>
    <row r="43" spans="1:10" ht="15.75" x14ac:dyDescent="0.25">
      <c r="A43" s="47">
        <v>1</v>
      </c>
      <c r="B43" s="48" t="s">
        <v>19</v>
      </c>
      <c r="C43" s="49" t="s">
        <v>36</v>
      </c>
      <c r="D43" s="49" t="s">
        <v>56</v>
      </c>
      <c r="E43" s="50">
        <v>12000</v>
      </c>
      <c r="F43" s="46" t="s">
        <v>22</v>
      </c>
      <c r="G43" s="36">
        <v>222.05</v>
      </c>
      <c r="H43" s="66">
        <f t="shared" si="0"/>
        <v>222.05</v>
      </c>
      <c r="I43" s="67"/>
      <c r="J43" s="37"/>
    </row>
    <row r="44" spans="1:10" ht="15.75" x14ac:dyDescent="0.25">
      <c r="A44" s="47">
        <v>1</v>
      </c>
      <c r="B44" s="48" t="s">
        <v>27</v>
      </c>
      <c r="C44" s="49" t="s">
        <v>36</v>
      </c>
      <c r="D44" s="49" t="s">
        <v>57</v>
      </c>
      <c r="E44" s="50">
        <v>12000</v>
      </c>
      <c r="F44" s="46" t="s">
        <v>22</v>
      </c>
      <c r="G44" s="36">
        <v>111.03</v>
      </c>
      <c r="H44" s="66">
        <f t="shared" si="0"/>
        <v>111.03</v>
      </c>
      <c r="I44" s="67"/>
      <c r="J44" s="37"/>
    </row>
    <row r="45" spans="1:10" ht="15.75" x14ac:dyDescent="0.25">
      <c r="A45" s="47">
        <v>1</v>
      </c>
      <c r="B45" s="48" t="s">
        <v>19</v>
      </c>
      <c r="C45" s="49" t="s">
        <v>58</v>
      </c>
      <c r="D45" s="49" t="s">
        <v>59</v>
      </c>
      <c r="E45" s="50">
        <v>30000</v>
      </c>
      <c r="F45" s="46" t="s">
        <v>22</v>
      </c>
      <c r="G45" s="36">
        <v>222.05</v>
      </c>
      <c r="H45" s="66">
        <f t="shared" si="0"/>
        <v>222.05</v>
      </c>
      <c r="I45" s="67"/>
      <c r="J45" s="37"/>
    </row>
    <row r="46" spans="1:10" ht="15.75" x14ac:dyDescent="0.25">
      <c r="A46" s="47">
        <v>1</v>
      </c>
      <c r="B46" s="48" t="s">
        <v>27</v>
      </c>
      <c r="C46" s="49" t="s">
        <v>58</v>
      </c>
      <c r="D46" s="49" t="s">
        <v>60</v>
      </c>
      <c r="E46" s="50">
        <v>30000</v>
      </c>
      <c r="F46" s="46" t="s">
        <v>22</v>
      </c>
      <c r="G46" s="36">
        <v>111.03</v>
      </c>
      <c r="H46" s="66">
        <f t="shared" si="0"/>
        <v>111.03</v>
      </c>
      <c r="I46" s="67"/>
      <c r="J46" s="37"/>
    </row>
    <row r="47" spans="1:10" ht="15.75" x14ac:dyDescent="0.25">
      <c r="A47" s="47">
        <v>1</v>
      </c>
      <c r="B47" s="48" t="s">
        <v>19</v>
      </c>
      <c r="C47" s="49" t="s">
        <v>36</v>
      </c>
      <c r="D47" s="49" t="s">
        <v>61</v>
      </c>
      <c r="E47" s="50">
        <v>12000</v>
      </c>
      <c r="F47" s="46" t="s">
        <v>22</v>
      </c>
      <c r="G47" s="36">
        <v>222.05</v>
      </c>
      <c r="H47" s="66">
        <f t="shared" si="0"/>
        <v>222.05</v>
      </c>
      <c r="I47" s="67"/>
      <c r="J47" s="37"/>
    </row>
    <row r="48" spans="1:10" ht="15.75" x14ac:dyDescent="0.25">
      <c r="A48" s="47">
        <v>1</v>
      </c>
      <c r="B48" s="48" t="s">
        <v>27</v>
      </c>
      <c r="C48" s="49" t="s">
        <v>36</v>
      </c>
      <c r="D48" s="49" t="s">
        <v>62</v>
      </c>
      <c r="E48" s="50">
        <v>12000</v>
      </c>
      <c r="F48" s="46" t="s">
        <v>22</v>
      </c>
      <c r="G48" s="36">
        <v>111.03</v>
      </c>
      <c r="H48" s="66">
        <f t="shared" si="0"/>
        <v>111.03</v>
      </c>
      <c r="I48" s="67"/>
      <c r="J48" s="37"/>
    </row>
    <row r="49" spans="1:11" ht="15.75" x14ac:dyDescent="0.25">
      <c r="A49" s="47">
        <v>2</v>
      </c>
      <c r="B49" s="48" t="s">
        <v>19</v>
      </c>
      <c r="C49" s="49" t="s">
        <v>63</v>
      </c>
      <c r="D49" s="49" t="s">
        <v>64</v>
      </c>
      <c r="E49" s="50">
        <v>36000</v>
      </c>
      <c r="F49" s="46" t="s">
        <v>22</v>
      </c>
      <c r="G49" s="36">
        <v>222.05</v>
      </c>
      <c r="H49" s="66">
        <f t="shared" si="0"/>
        <v>444.1</v>
      </c>
      <c r="I49" s="67"/>
      <c r="J49" s="37"/>
    </row>
    <row r="50" spans="1:11" ht="15.75" x14ac:dyDescent="0.25">
      <c r="A50" s="47">
        <v>2</v>
      </c>
      <c r="B50" s="48" t="s">
        <v>35</v>
      </c>
      <c r="C50" s="49" t="s">
        <v>63</v>
      </c>
      <c r="D50" s="49" t="s">
        <v>65</v>
      </c>
      <c r="E50" s="50">
        <v>36000</v>
      </c>
      <c r="F50" s="46" t="s">
        <v>22</v>
      </c>
      <c r="G50" s="36">
        <v>111.03</v>
      </c>
      <c r="H50" s="66">
        <f t="shared" si="0"/>
        <v>222.06</v>
      </c>
      <c r="I50" s="67"/>
      <c r="J50" s="37"/>
    </row>
    <row r="51" spans="1:11" ht="15.75" x14ac:dyDescent="0.25">
      <c r="A51" s="47">
        <v>1</v>
      </c>
      <c r="B51" s="48" t="s">
        <v>19</v>
      </c>
      <c r="C51" s="49" t="s">
        <v>43</v>
      </c>
      <c r="D51" s="49" t="s">
        <v>66</v>
      </c>
      <c r="E51" s="50">
        <v>18000</v>
      </c>
      <c r="F51" s="46" t="s">
        <v>22</v>
      </c>
      <c r="G51" s="36">
        <v>222.05</v>
      </c>
      <c r="H51" s="66">
        <f t="shared" si="0"/>
        <v>222.05</v>
      </c>
      <c r="I51" s="67"/>
      <c r="J51" s="37"/>
    </row>
    <row r="52" spans="1:11" ht="15.75" x14ac:dyDescent="0.25">
      <c r="A52" s="47">
        <v>1</v>
      </c>
      <c r="B52" s="48" t="s">
        <v>27</v>
      </c>
      <c r="C52" s="49" t="s">
        <v>43</v>
      </c>
      <c r="D52" s="49" t="s">
        <v>67</v>
      </c>
      <c r="E52" s="50">
        <v>18000</v>
      </c>
      <c r="F52" s="46" t="s">
        <v>22</v>
      </c>
      <c r="G52" s="36">
        <v>111.03</v>
      </c>
      <c r="H52" s="66">
        <f t="shared" si="0"/>
        <v>111.03</v>
      </c>
      <c r="I52" s="67"/>
      <c r="J52" s="37"/>
    </row>
    <row r="53" spans="1:11" ht="15.75" x14ac:dyDescent="0.25">
      <c r="A53" s="47">
        <v>1</v>
      </c>
      <c r="B53" s="48" t="s">
        <v>19</v>
      </c>
      <c r="C53" s="49" t="s">
        <v>68</v>
      </c>
      <c r="D53" s="49"/>
      <c r="E53" s="50"/>
      <c r="F53" s="46" t="s">
        <v>22</v>
      </c>
      <c r="G53" s="36">
        <v>222.05</v>
      </c>
      <c r="H53" s="66">
        <f t="shared" si="0"/>
        <v>222.05</v>
      </c>
      <c r="I53" s="67"/>
      <c r="J53" s="37"/>
    </row>
    <row r="54" spans="1:11" ht="15.75" x14ac:dyDescent="0.25">
      <c r="A54" s="47">
        <v>1</v>
      </c>
      <c r="B54" s="48" t="s">
        <v>23</v>
      </c>
      <c r="C54" s="49" t="s">
        <v>68</v>
      </c>
      <c r="D54" s="49"/>
      <c r="E54" s="50"/>
      <c r="F54" s="46" t="s">
        <v>22</v>
      </c>
      <c r="G54" s="36">
        <v>111.03</v>
      </c>
      <c r="H54" s="66">
        <f t="shared" si="0"/>
        <v>111.03</v>
      </c>
      <c r="I54" s="67"/>
      <c r="J54" s="37"/>
    </row>
    <row r="55" spans="1:11" ht="15.75" x14ac:dyDescent="0.25">
      <c r="A55" s="47">
        <v>3</v>
      </c>
      <c r="B55" s="48" t="s">
        <v>69</v>
      </c>
      <c r="C55" s="49" t="s">
        <v>70</v>
      </c>
      <c r="D55" s="49" t="s">
        <v>71</v>
      </c>
      <c r="E55" s="52" t="s">
        <v>72</v>
      </c>
      <c r="F55" s="46" t="s">
        <v>73</v>
      </c>
      <c r="G55" s="36">
        <v>222.02</v>
      </c>
      <c r="H55" s="66">
        <f t="shared" si="0"/>
        <v>666.06000000000006</v>
      </c>
      <c r="I55" s="67"/>
      <c r="J55" s="37"/>
    </row>
    <row r="56" spans="1:11" ht="15.75" x14ac:dyDescent="0.25">
      <c r="A56" s="47">
        <v>3</v>
      </c>
      <c r="B56" s="48" t="s">
        <v>74</v>
      </c>
      <c r="C56" s="49" t="s">
        <v>70</v>
      </c>
      <c r="D56" s="49" t="s">
        <v>75</v>
      </c>
      <c r="E56" s="52" t="s">
        <v>72</v>
      </c>
      <c r="F56" s="46" t="s">
        <v>73</v>
      </c>
      <c r="G56" s="36">
        <v>111.06</v>
      </c>
      <c r="H56" s="66">
        <f t="shared" si="0"/>
        <v>333.18</v>
      </c>
      <c r="I56" s="67"/>
      <c r="J56" s="37"/>
    </row>
    <row r="57" spans="1:11" ht="15.75" x14ac:dyDescent="0.25">
      <c r="A57" s="47">
        <v>1</v>
      </c>
      <c r="B57" s="48" t="s">
        <v>19</v>
      </c>
      <c r="C57" s="49" t="s">
        <v>43</v>
      </c>
      <c r="D57" s="49" t="s">
        <v>76</v>
      </c>
      <c r="E57" s="50">
        <v>9000</v>
      </c>
      <c r="F57" s="46" t="s">
        <v>22</v>
      </c>
      <c r="G57" s="36">
        <v>222.05</v>
      </c>
      <c r="H57" s="66">
        <f t="shared" si="0"/>
        <v>222.05</v>
      </c>
      <c r="I57" s="67"/>
      <c r="J57" s="37"/>
    </row>
    <row r="58" spans="1:11" ht="16.5" thickBot="1" x14ac:dyDescent="0.3">
      <c r="A58" s="53">
        <v>1</v>
      </c>
      <c r="B58" s="48" t="s">
        <v>27</v>
      </c>
      <c r="C58" s="44" t="s">
        <v>43</v>
      </c>
      <c r="D58" s="44" t="s">
        <v>77</v>
      </c>
      <c r="E58" s="45">
        <v>9000</v>
      </c>
      <c r="F58" s="44" t="s">
        <v>22</v>
      </c>
      <c r="G58" s="36">
        <v>111.03</v>
      </c>
      <c r="H58" s="66">
        <f t="shared" si="0"/>
        <v>111.03</v>
      </c>
      <c r="I58" s="67"/>
      <c r="J58" s="37"/>
    </row>
    <row r="59" spans="1:11" ht="16.5" thickBot="1" x14ac:dyDescent="0.3">
      <c r="A59" s="54">
        <f>SUM(A15:A58)</f>
        <v>88</v>
      </c>
      <c r="B59" s="54" t="s">
        <v>78</v>
      </c>
      <c r="G59" s="55" t="s">
        <v>79</v>
      </c>
      <c r="H59" s="61">
        <f>SUM(H15:I58)</f>
        <v>14655.52</v>
      </c>
      <c r="I59" s="62"/>
      <c r="J59" s="60"/>
    </row>
    <row r="60" spans="1:11" ht="9" customHeight="1" x14ac:dyDescent="0.25">
      <c r="J60" s="57"/>
    </row>
    <row r="61" spans="1:11" ht="15.75" x14ac:dyDescent="0.25">
      <c r="A61" s="56" t="s">
        <v>84</v>
      </c>
      <c r="J61" s="57"/>
      <c r="K61" s="57"/>
    </row>
    <row r="62" spans="1:11" ht="9" customHeight="1" x14ac:dyDescent="0.25">
      <c r="J62" s="57"/>
    </row>
    <row r="63" spans="1:11" ht="39" customHeight="1" x14ac:dyDescent="0.25">
      <c r="A63" s="63" t="s">
        <v>80</v>
      </c>
      <c r="B63" s="63"/>
      <c r="C63" s="63"/>
      <c r="D63" s="63"/>
      <c r="E63" s="63"/>
      <c r="F63" s="63"/>
      <c r="G63" s="63"/>
      <c r="H63" s="63"/>
      <c r="I63" s="63"/>
    </row>
    <row r="64" spans="1:11" ht="8.25" customHeight="1" x14ac:dyDescent="0.25"/>
    <row r="65" spans="1:9" ht="15.75" x14ac:dyDescent="0.25">
      <c r="A65" s="58" t="s">
        <v>81</v>
      </c>
      <c r="B65" s="4"/>
      <c r="C65" s="59"/>
      <c r="D65" s="4"/>
      <c r="E65" s="4"/>
      <c r="F65" s="4"/>
      <c r="G65" s="4"/>
      <c r="H65" s="4"/>
      <c r="I65" s="4"/>
    </row>
    <row r="66" spans="1:9" ht="15.75" x14ac:dyDescent="0.25">
      <c r="A66" s="58" t="s">
        <v>82</v>
      </c>
      <c r="B66" s="4"/>
      <c r="C66" s="59"/>
      <c r="D66" s="4"/>
      <c r="E66" s="4"/>
      <c r="F66" s="4"/>
      <c r="G66" s="4"/>
      <c r="H66" s="4"/>
      <c r="I66" s="4"/>
    </row>
    <row r="67" spans="1:9" ht="15.75" x14ac:dyDescent="0.25">
      <c r="A67" s="64" t="s">
        <v>83</v>
      </c>
      <c r="B67" s="65"/>
      <c r="C67" s="65"/>
      <c r="D67" s="65"/>
      <c r="E67" s="65"/>
      <c r="F67" s="65"/>
      <c r="G67" s="65"/>
      <c r="H67" s="65"/>
      <c r="I67" s="65"/>
    </row>
  </sheetData>
  <mergeCells count="51">
    <mergeCell ref="H16:I16"/>
    <mergeCell ref="A2:I2"/>
    <mergeCell ref="A3:I3"/>
    <mergeCell ref="A6:G6"/>
    <mergeCell ref="H14:I14"/>
    <mergeCell ref="H15:I15"/>
    <mergeCell ref="H28:I28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40:I40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52:I52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9:I59"/>
    <mergeCell ref="A63:I63"/>
    <mergeCell ref="A67:I67"/>
    <mergeCell ref="H53:I53"/>
    <mergeCell ref="H54:I54"/>
    <mergeCell ref="H55:I55"/>
    <mergeCell ref="H56:I56"/>
    <mergeCell ref="H57:I57"/>
    <mergeCell ref="H58:I5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 - PENHA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2024-10-28T17:13:04Z</dcterms:created>
  <dcterms:modified xsi:type="dcterms:W3CDTF">2024-10-28T18:26:33Z</dcterms:modified>
</cp:coreProperties>
</file>